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calcChain.xml><?xml version="1.0" encoding="utf-8"?>
<calcChain xmlns="http://schemas.openxmlformats.org/spreadsheetml/2006/main">
  <c r="G16" i="17"/>
  <c r="E11"/>
  <c r="G15" l="1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<sst xmlns="http://schemas.openxmlformats.org/spreadsheetml/2006/main" count="67" uniqueCount="33">
  <si>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</si>
  <si>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</si>
  <si>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</si>
  <si>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</si>
  <si>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</si>
  <si>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</si>
  <si>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</si>
  <si>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</si>
  <si>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</si>
  <si>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</si>
  <si>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</si>
  <si>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</si>
  <si>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</si>
  <si>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</si>
  <si>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</si>
  <si>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</si>
  <si>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</si>
  <si>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</si>
  <si>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</si>
  <si>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</si>
  <si>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</si>
  <si>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</si>
  <si>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</si>
  <si>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</si>
  <si>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</si>
  <si>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</si>
  <si>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</si>
  <si>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</si>
  <si>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</si>
  <si>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</si>
  <si>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</si>
  <si>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МКД № 43 по ул. Мира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</si>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</sst>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activeCell="G17" sqref="G17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5.855468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4" t="s">
        <v>32</v>
      </c>
      <c r="B5" s="14"/>
      <c r="C5" s="14"/>
      <c r="D5" s="14"/>
      <c r="E5" s="14"/>
      <c r="F5" s="4"/>
      <c r="G5" s="4"/>
      <c r="H5" s="4"/>
    </row>
    <row r="6" spans="1:8" ht="24.75" customHeight="1">
      <c r="A6" s="15" t="s">
        <v>31</v>
      </c>
      <c r="B6" s="15"/>
      <c r="C6" s="15"/>
      <c r="D6" s="15"/>
      <c r="E6" s="15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19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20</v>
      </c>
      <c r="B11" s="12" t="s">
        <v>12</v>
      </c>
      <c r="C11" s="7" t="s">
        <v>3</v>
      </c>
      <c r="D11" s="1" t="s">
        <v>12</v>
      </c>
      <c r="E11" s="2">
        <f>427789.62+142881.04</f>
        <v>570670.66</v>
      </c>
      <c r="F11" s="4"/>
      <c r="G11" s="4"/>
      <c r="H11" s="4"/>
    </row>
    <row r="12" spans="1:8" ht="45">
      <c r="A12" s="9" t="s">
        <v>21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22</v>
      </c>
      <c r="B13" s="12" t="s">
        <v>12</v>
      </c>
      <c r="C13" s="7" t="s">
        <v>3</v>
      </c>
      <c r="D13" s="1" t="s">
        <v>12</v>
      </c>
      <c r="E13" s="2">
        <v>64515.63</v>
      </c>
      <c r="F13" s="4"/>
      <c r="G13" s="4"/>
      <c r="H13" s="4"/>
    </row>
    <row r="14" spans="1:8" ht="45">
      <c r="A14" s="9" t="s">
        <v>23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24</v>
      </c>
      <c r="B15" s="12" t="s">
        <v>12</v>
      </c>
      <c r="C15" s="7" t="s">
        <v>3</v>
      </c>
      <c r="D15" s="1" t="s">
        <v>12</v>
      </c>
      <c r="E15" s="2">
        <v>8424.4</v>
      </c>
      <c r="F15" s="4"/>
      <c r="G15" s="13">
        <f>E13+E15+E17+E19+E21</f>
        <v>1422223.18</v>
      </c>
      <c r="H15" s="4"/>
    </row>
    <row r="16" spans="1:8" ht="30">
      <c r="A16" s="9" t="s">
        <v>25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13">
        <f>E13+E15+E17+E19+E21</f>
        <v>1422223.18</v>
      </c>
      <c r="H16" s="4"/>
    </row>
    <row r="17" spans="1:8">
      <c r="A17" s="9" t="s">
        <v>26</v>
      </c>
      <c r="B17" s="12" t="s">
        <v>12</v>
      </c>
      <c r="C17" s="7" t="s">
        <v>3</v>
      </c>
      <c r="D17" s="1" t="s">
        <v>12</v>
      </c>
      <c r="E17" s="2">
        <v>946881.76</v>
      </c>
      <c r="F17" s="4"/>
      <c r="G17" s="4"/>
      <c r="H17" s="4"/>
    </row>
    <row r="18" spans="1:8" ht="45">
      <c r="A18" s="9" t="s">
        <v>27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28</v>
      </c>
      <c r="B19" s="12" t="s">
        <v>12</v>
      </c>
      <c r="C19" s="7" t="s">
        <v>3</v>
      </c>
      <c r="D19" s="1" t="s">
        <v>12</v>
      </c>
      <c r="E19" s="2">
        <v>35712.65</v>
      </c>
      <c r="F19" s="4"/>
      <c r="G19" s="4"/>
      <c r="H19" s="4"/>
    </row>
    <row r="20" spans="1:8">
      <c r="A20" s="9" t="s">
        <v>29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30</v>
      </c>
      <c r="B21" s="12" t="s">
        <v>12</v>
      </c>
      <c r="C21" s="7" t="s">
        <v>3</v>
      </c>
      <c r="D21" s="1" t="s">
        <v>12</v>
      </c>
      <c r="E21" s="2">
        <v>366688.74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39370078740157483" bottom="0.39370078740157483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2024-02-27T09:19:28Z</dcterms:modified>
</cp:coreProperties>
</file>